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<sst xmlns="http://schemas.openxmlformats.org/spreadsheetml/2006/main" count="71" uniqueCount="52">
  <si>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</si>
  <si>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</si>
  <si>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</si>
  <si>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</si>
  <si>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</si>
  <si>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</si>
  <si>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</si>
  <si>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</si>
  <si>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</si>
  <si>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</si>
  <si>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</si>
  <si>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</si>
  <si>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</si>
  <si>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</si>
  <si>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INTERES PAGADO</t>
  </si>
  <si>
    <t>Fecha de Vto.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</si>
  <si>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</si>
  <si>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</si>
  <si>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</si>
  <si>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</si>
  <si>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</si>
  <si>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</si>
  <si>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</si>
  <si>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</si>
  <si>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</si>
  <si>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</si>
  <si>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</si>
  <si>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</si>
  <si>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</si>
  <si>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</si>
  <si>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</si>
  <si>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</si>
  <si>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</si>
  <si>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</si>
  <si>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</si>
  <si>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</si>
  <si>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</si>
  <si>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</si>
  <si>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</si>
  <si>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</si>
  <si>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</si>
  <si>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Bancarios – capital</t>
  </si>
  <si>
    <t>Obligaciones Negociables - capital</t>
  </si>
  <si>
    <t>Intereses devengados y gastos relacionados</t>
  </si>
  <si>
    <t>Flujos de efectivo</t>
  </si>
  <si>
    <t>Devengamiento de intereses</t>
  </si>
  <si>
    <t>-</t>
  </si>
  <si>
    <t>Pasivo impuesto diferido</t>
  </si>
  <si>
    <t>Diversos</t>
  </si>
  <si>
    <t>INFORME SOBRE DEUDAS AL 30 DE JUNIO DE 2021</t>
  </si>
  <si>
    <t>Dividendos a pagar</t>
  </si>
  <si>
    <t>Accionistas – Sociedades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</si>
</sst>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4" fontId="3" fillId="0" borderId="0" xfId="1" applyNumberFormat="1" applyFont="1" applyBorder="1"/>
    <xf numFmtId="164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5" fontId="10" fillId="0" borderId="0" xfId="2" applyNumberFormat="1" applyFont="1"/>
    <xf numFmtId="165" fontId="10" fillId="0" borderId="0" xfId="3" applyFont="1"/>
    <xf numFmtId="164" fontId="10" fillId="0" borderId="9" xfId="1" applyNumberFormat="1" applyFont="1" applyFill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164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4" fontId="10" fillId="0" borderId="9" xfId="3" applyNumberFormat="1" applyFont="1" applyFill="1" applyBorder="1" applyAlignment="1">
      <alignment horizontal="center"/>
    </xf>
    <xf numFmtId="164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wrapText="1"/>
    </xf>
    <xf numFmtId="164" fontId="2" fillId="0" borderId="0" xfId="1" applyNumberFormat="1" applyFont="1" applyFill="1" applyAlignment="1">
      <alignment horizontal="right" wrapText="1"/>
    </xf>
    <xf numFmtId="164" fontId="12" fillId="0" borderId="0" xfId="1" applyNumberFormat="1" applyFont="1" applyFill="1" applyAlignment="1">
      <alignment horizontal="right" wrapText="1"/>
    </xf>
    <xf numFmtId="164" fontId="2" fillId="0" borderId="13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/>
    </xf>
    <xf numFmtId="164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167" fontId="7" fillId="4" borderId="11" xfId="0" applyNumberFormat="1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8">
    <cellStyle name="Millares" xfId="1" builtinId="3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showGridLines="0" tabSelected="1" workbookViewId="0">
      <selection activeCell="B1" sqref="B1"/>
    </sheetView>
  </sheetViews>
  <sheetFormatPr baseColWidth="10" defaultRowHeight="11.25" x14ac:dyDescent="0.2"/>
  <cols>
    <col min="1" max="1" width="8.28515625" style="4" customWidth="1"/>
    <col min="2" max="2" width="32.7109375" style="35" bestFit="1" customWidth="1"/>
    <col min="3" max="3" width="13.7109375" style="35" bestFit="1" customWidth="1"/>
    <col min="4" max="4" width="11" style="35" bestFit="1" customWidth="1"/>
    <col min="5" max="5" width="8.5703125" style="4" bestFit="1" customWidth="1"/>
    <col min="6" max="7" width="12.140625" style="4" bestFit="1" customWidth="1"/>
    <col min="8" max="8" width="12.85546875" style="4" bestFit="1" customWidth="1"/>
    <col min="9" max="16384" width="11.42578125" style="4"/>
  </cols>
  <sheetData>
    <row r="2" spans="1:7" ht="12.75" x14ac:dyDescent="0.2">
      <c r="A2" s="71" t="s">
        <v>49</v>
      </c>
      <c r="B2" s="71"/>
      <c r="C2" s="71"/>
      <c r="D2" s="71"/>
      <c r="E2" s="71"/>
      <c r="F2" s="71"/>
      <c r="G2" s="71"/>
    </row>
    <row r="4" spans="1:7" ht="12" x14ac:dyDescent="0.2">
      <c r="B4" s="62" t="s">
        <v>38</v>
      </c>
    </row>
    <row r="5" spans="1:7" x14ac:dyDescent="0.2">
      <c r="B5" s="3" t="s">
        <v>4</v>
      </c>
      <c r="C5" s="1"/>
      <c r="D5" s="2">
        <v>504538</v>
      </c>
    </row>
    <row r="6" spans="1:7" x14ac:dyDescent="0.2">
      <c r="B6" s="3" t="s">
        <v>1</v>
      </c>
      <c r="C6" s="1"/>
      <c r="D6" s="2">
        <v>376932</v>
      </c>
    </row>
    <row r="7" spans="1:7" x14ac:dyDescent="0.2">
      <c r="B7" s="3" t="s">
        <v>2</v>
      </c>
      <c r="C7" s="1"/>
      <c r="D7" s="2">
        <v>94327</v>
      </c>
    </row>
    <row r="8" spans="1:7" x14ac:dyDescent="0.2">
      <c r="B8" s="3" t="s">
        <v>3</v>
      </c>
      <c r="C8" s="1"/>
      <c r="D8" s="2">
        <v>115209</v>
      </c>
    </row>
    <row r="9" spans="1:7" ht="12" thickBot="1" x14ac:dyDescent="0.25">
      <c r="B9" s="47" t="s">
        <v>35</v>
      </c>
      <c r="C9" s="48"/>
      <c r="D9" s="49">
        <v>1091006</v>
      </c>
    </row>
    <row r="10" spans="1:7" ht="12" thickTop="1" x14ac:dyDescent="0.2">
      <c r="D10" s="36"/>
    </row>
    <row r="12" spans="1:7" x14ac:dyDescent="0.2">
      <c r="B12" s="4"/>
      <c r="C12" s="4"/>
      <c r="D12" s="4"/>
    </row>
    <row r="13" spans="1:7" ht="12.75" x14ac:dyDescent="0.2">
      <c r="B13" s="63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74" t="s">
        <v>6</v>
      </c>
      <c r="C17" s="7" t="s">
        <v>7</v>
      </c>
      <c r="D17" s="72" t="s">
        <v>44</v>
      </c>
      <c r="E17" s="72" t="s">
        <v>45</v>
      </c>
      <c r="F17" s="8" t="s">
        <v>9</v>
      </c>
    </row>
    <row r="18" spans="2:8" ht="11.25" customHeight="1" x14ac:dyDescent="0.2">
      <c r="B18" s="75"/>
      <c r="C18" s="61">
        <v>44166</v>
      </c>
      <c r="D18" s="73"/>
      <c r="E18" s="73"/>
      <c r="F18" s="64">
        <v>44377</v>
      </c>
    </row>
    <row r="19" spans="2:8" x14ac:dyDescent="0.2">
      <c r="B19" s="9" t="s">
        <v>41</v>
      </c>
      <c r="C19" s="10">
        <v>220111</v>
      </c>
      <c r="D19" s="11">
        <v>-220111</v>
      </c>
      <c r="E19" s="11" t="s">
        <v>46</v>
      </c>
      <c r="F19" s="50">
        <v>0</v>
      </c>
    </row>
    <row r="20" spans="2:8" x14ac:dyDescent="0.2">
      <c r="B20" s="9" t="s">
        <v>42</v>
      </c>
      <c r="C20" s="10">
        <v>249247</v>
      </c>
      <c r="D20" s="11">
        <v>248180</v>
      </c>
      <c r="E20" s="11" t="s">
        <v>46</v>
      </c>
      <c r="F20" s="50">
        <v>497427</v>
      </c>
    </row>
    <row r="21" spans="2:8" x14ac:dyDescent="0.2">
      <c r="B21" s="9" t="s">
        <v>43</v>
      </c>
      <c r="C21" s="10">
        <v>6774</v>
      </c>
      <c r="D21" s="11">
        <v>-20009</v>
      </c>
      <c r="E21" s="11">
        <v>20346</v>
      </c>
      <c r="F21" s="50">
        <v>7111</v>
      </c>
    </row>
    <row r="22" spans="2:8" x14ac:dyDescent="0.2">
      <c r="B22" s="12"/>
      <c r="C22" s="51">
        <v>476132</v>
      </c>
      <c r="D22" s="51">
        <v>8060</v>
      </c>
      <c r="E22" s="51">
        <v>20346</v>
      </c>
      <c r="F22" s="51">
        <v>504538</v>
      </c>
    </row>
    <row r="23" spans="2:8" x14ac:dyDescent="0.2">
      <c r="B23" s="4"/>
      <c r="C23" s="4"/>
      <c r="D23" s="4"/>
    </row>
    <row r="24" spans="2:8" x14ac:dyDescent="0.2">
      <c r="B24" s="65" t="s">
        <v>10</v>
      </c>
      <c r="C24" s="66"/>
      <c r="D24" s="67">
        <f>+F18</f>
        <v>44377</v>
      </c>
      <c r="E24" s="17"/>
      <c r="F24" s="17"/>
      <c r="G24" s="18"/>
    </row>
    <row r="25" spans="2:8" x14ac:dyDescent="0.2">
      <c r="B25" s="69" t="s">
        <v>11</v>
      </c>
      <c r="C25" s="70"/>
      <c r="D25" s="68"/>
      <c r="E25" s="16"/>
      <c r="F25" s="18"/>
      <c r="G25" s="18"/>
    </row>
    <row r="26" spans="2:8" x14ac:dyDescent="0.2">
      <c r="B26" s="16"/>
      <c r="C26" s="22"/>
      <c r="D26" s="16"/>
      <c r="E26" s="16"/>
      <c r="F26" s="16"/>
    </row>
    <row r="27" spans="2:8" ht="22.5" x14ac:dyDescent="0.2">
      <c r="B27" s="23" t="s">
        <v>39</v>
      </c>
      <c r="C27" s="23" t="s">
        <v>12</v>
      </c>
      <c r="D27" s="23" t="s">
        <v>13</v>
      </c>
      <c r="E27" s="23" t="s">
        <v>14</v>
      </c>
      <c r="F27" s="23" t="s">
        <v>15</v>
      </c>
      <c r="G27" s="23" t="s">
        <v>17</v>
      </c>
      <c r="H27" s="23" t="s">
        <v>19</v>
      </c>
    </row>
    <row r="28" spans="2:8" x14ac:dyDescent="0.2">
      <c r="B28" s="13" t="s">
        <v>20</v>
      </c>
      <c r="C28" s="20">
        <v>30000000000</v>
      </c>
      <c r="D28" s="14">
        <v>43536</v>
      </c>
      <c r="E28" s="14">
        <v>44370</v>
      </c>
      <c r="F28" s="14">
        <v>44461</v>
      </c>
      <c r="G28" s="13" t="s">
        <v>18</v>
      </c>
      <c r="H28" s="24">
        <v>51780821.91780822</v>
      </c>
    </row>
    <row r="29" spans="2:8" x14ac:dyDescent="0.2">
      <c r="B29" s="13" t="s">
        <v>20</v>
      </c>
      <c r="C29" s="20">
        <v>120000000000</v>
      </c>
      <c r="D29" s="14">
        <v>43536</v>
      </c>
      <c r="E29" s="14">
        <v>44356</v>
      </c>
      <c r="F29" s="14">
        <v>44447</v>
      </c>
      <c r="G29" s="13" t="s">
        <v>18</v>
      </c>
      <c r="H29" s="24">
        <v>621369863.01369858</v>
      </c>
    </row>
    <row r="30" spans="2:8" x14ac:dyDescent="0.2">
      <c r="B30" s="13" t="s">
        <v>20</v>
      </c>
      <c r="C30" s="20">
        <v>100000000000</v>
      </c>
      <c r="D30" s="14">
        <v>43902</v>
      </c>
      <c r="E30" s="14">
        <v>44354</v>
      </c>
      <c r="F30" s="14">
        <v>44445</v>
      </c>
      <c r="G30" s="13" t="s">
        <v>18</v>
      </c>
      <c r="H30" s="24">
        <v>551369863.01369858</v>
      </c>
    </row>
    <row r="31" spans="2:8" x14ac:dyDescent="0.2">
      <c r="B31" s="13" t="s">
        <v>20</v>
      </c>
      <c r="C31" s="20">
        <v>130000000000</v>
      </c>
      <c r="D31" s="14">
        <v>44266</v>
      </c>
      <c r="E31" s="14">
        <v>44266</v>
      </c>
      <c r="F31" s="14">
        <v>44445</v>
      </c>
      <c r="G31" s="13" t="s">
        <v>18</v>
      </c>
      <c r="H31" s="24">
        <v>2806931506.8493152</v>
      </c>
    </row>
    <row r="32" spans="2:8" x14ac:dyDescent="0.2">
      <c r="B32" s="13" t="s">
        <v>20</v>
      </c>
      <c r="C32" s="20">
        <v>120000000000</v>
      </c>
      <c r="D32" s="14">
        <v>44266</v>
      </c>
      <c r="E32" s="14">
        <v>44266</v>
      </c>
      <c r="F32" s="14">
        <v>44445</v>
      </c>
      <c r="G32" s="13" t="s">
        <v>18</v>
      </c>
      <c r="H32" s="24">
        <v>2919452054.7945204</v>
      </c>
    </row>
    <row r="33" spans="2:8" x14ac:dyDescent="0.2">
      <c r="B33" s="13" t="s">
        <v>36</v>
      </c>
      <c r="C33" s="20">
        <v>-2573000000</v>
      </c>
      <c r="D33" s="14"/>
      <c r="E33" s="14"/>
      <c r="F33" s="14"/>
      <c r="G33" s="13" t="s">
        <v>8</v>
      </c>
      <c r="H33" s="24">
        <v>160095890.41095924</v>
      </c>
    </row>
    <row r="34" spans="2:8" x14ac:dyDescent="0.2">
      <c r="B34" s="15" t="s">
        <v>16</v>
      </c>
      <c r="C34" s="21">
        <v>497427000000</v>
      </c>
      <c r="D34" s="16"/>
      <c r="E34" s="19"/>
      <c r="F34" s="19"/>
      <c r="G34" s="19"/>
      <c r="H34" s="25">
        <v>7111000000</v>
      </c>
    </row>
    <row r="37" spans="2:8" ht="12.75" x14ac:dyDescent="0.2">
      <c r="B37" s="63" t="s">
        <v>1</v>
      </c>
      <c r="C37" s="29"/>
    </row>
    <row r="38" spans="2:8" x14ac:dyDescent="0.2">
      <c r="B38" s="4"/>
      <c r="C38" s="29"/>
    </row>
    <row r="39" spans="2:8" x14ac:dyDescent="0.2">
      <c r="B39" s="26" t="s">
        <v>8</v>
      </c>
      <c r="C39" s="30"/>
    </row>
    <row r="40" spans="2:8" x14ac:dyDescent="0.2">
      <c r="B40" s="27" t="s">
        <v>37</v>
      </c>
      <c r="C40" s="4"/>
      <c r="D40" s="55">
        <v>291649</v>
      </c>
    </row>
    <row r="41" spans="2:8" x14ac:dyDescent="0.2">
      <c r="B41" s="27" t="s">
        <v>24</v>
      </c>
      <c r="C41" s="4"/>
      <c r="D41" s="55">
        <v>49551</v>
      </c>
    </row>
    <row r="42" spans="2:8" x14ac:dyDescent="0.2">
      <c r="B42" s="28" t="s">
        <v>21</v>
      </c>
      <c r="C42" s="4"/>
      <c r="D42" s="56">
        <v>33455</v>
      </c>
    </row>
    <row r="43" spans="2:8" x14ac:dyDescent="0.2">
      <c r="B43" s="28" t="s">
        <v>22</v>
      </c>
      <c r="C43" s="4"/>
      <c r="D43" s="56">
        <v>332</v>
      </c>
    </row>
    <row r="44" spans="2:8" x14ac:dyDescent="0.2">
      <c r="B44" s="27" t="s">
        <v>40</v>
      </c>
      <c r="C44" s="4"/>
      <c r="D44" s="56">
        <v>727</v>
      </c>
    </row>
    <row r="45" spans="2:8" ht="12" thickBot="1" x14ac:dyDescent="0.25">
      <c r="B45" s="27" t="s">
        <v>23</v>
      </c>
      <c r="C45" s="4"/>
      <c r="D45" s="57">
        <v>1218</v>
      </c>
    </row>
    <row r="46" spans="2:8" ht="12" thickBot="1" x14ac:dyDescent="0.25">
      <c r="B46" s="27"/>
      <c r="C46" s="4"/>
      <c r="D46" s="31">
        <v>376932</v>
      </c>
    </row>
    <row r="47" spans="2:8" ht="12" thickTop="1" x14ac:dyDescent="0.2">
      <c r="B47" s="4"/>
      <c r="C47" s="29"/>
    </row>
    <row r="49" spans="2:4" ht="12.75" x14ac:dyDescent="0.2">
      <c r="B49" s="63" t="s">
        <v>2</v>
      </c>
      <c r="C49" s="33"/>
      <c r="D49" s="4"/>
    </row>
    <row r="50" spans="2:4" x14ac:dyDescent="0.2">
      <c r="B50" s="4"/>
      <c r="C50" s="33"/>
      <c r="D50" s="4"/>
    </row>
    <row r="51" spans="2:4" x14ac:dyDescent="0.2">
      <c r="B51" s="26" t="s">
        <v>8</v>
      </c>
      <c r="C51" s="33"/>
      <c r="D51" s="4"/>
    </row>
    <row r="52" spans="2:4" x14ac:dyDescent="0.2">
      <c r="B52" s="32" t="s">
        <v>29</v>
      </c>
      <c r="C52" s="34"/>
      <c r="D52" s="4"/>
    </row>
    <row r="53" spans="2:4" x14ac:dyDescent="0.2">
      <c r="B53" s="27" t="s">
        <v>27</v>
      </c>
      <c r="C53" s="4"/>
      <c r="D53" s="55">
        <v>8689</v>
      </c>
    </row>
    <row r="54" spans="2:4" ht="12" thickBot="1" x14ac:dyDescent="0.25">
      <c r="B54" s="27" t="s">
        <v>28</v>
      </c>
      <c r="C54" s="4"/>
      <c r="D54" s="58">
        <v>7479</v>
      </c>
    </row>
    <row r="55" spans="2:4" ht="12" thickBot="1" x14ac:dyDescent="0.25">
      <c r="B55" s="27"/>
      <c r="C55" s="4"/>
      <c r="D55" s="59">
        <v>16168</v>
      </c>
    </row>
    <row r="56" spans="2:4" ht="12" thickTop="1" x14ac:dyDescent="0.2">
      <c r="B56" s="32" t="s">
        <v>30</v>
      </c>
      <c r="C56" s="4"/>
      <c r="D56" s="52"/>
    </row>
    <row r="57" spans="2:4" x14ac:dyDescent="0.2">
      <c r="B57" s="27" t="s">
        <v>25</v>
      </c>
      <c r="C57" s="4"/>
      <c r="D57" s="55">
        <v>6467</v>
      </c>
    </row>
    <row r="58" spans="2:4" ht="12" thickBot="1" x14ac:dyDescent="0.25">
      <c r="B58" s="27" t="s">
        <v>26</v>
      </c>
      <c r="C58" s="4"/>
      <c r="D58" s="57">
        <v>1692</v>
      </c>
    </row>
    <row r="59" spans="2:4" ht="12" thickBot="1" x14ac:dyDescent="0.25">
      <c r="B59" s="27"/>
      <c r="C59" s="4"/>
      <c r="D59" s="59">
        <v>8159</v>
      </c>
    </row>
    <row r="60" spans="2:4" ht="12" thickTop="1" x14ac:dyDescent="0.2">
      <c r="B60" s="32" t="s">
        <v>50</v>
      </c>
      <c r="C60" s="4"/>
      <c r="D60" s="54"/>
    </row>
    <row r="61" spans="2:4" x14ac:dyDescent="0.2">
      <c r="B61" s="27" t="s">
        <v>51</v>
      </c>
      <c r="C61" s="4"/>
      <c r="D61" s="55">
        <v>22750</v>
      </c>
    </row>
    <row r="62" spans="2:4" ht="12" thickBot="1" x14ac:dyDescent="0.25">
      <c r="B62" s="27" t="s">
        <v>24</v>
      </c>
      <c r="C62" s="4"/>
      <c r="D62" s="57">
        <v>47250</v>
      </c>
    </row>
    <row r="63" spans="2:4" ht="12" thickBot="1" x14ac:dyDescent="0.25">
      <c r="B63" s="27"/>
      <c r="C63" s="4"/>
      <c r="D63" s="59">
        <v>70000</v>
      </c>
    </row>
    <row r="64" spans="2:4" ht="12" thickTop="1" x14ac:dyDescent="0.2">
      <c r="B64" s="27"/>
      <c r="C64" s="4"/>
      <c r="D64" s="54"/>
    </row>
    <row r="65" spans="2:4" ht="12" thickBot="1" x14ac:dyDescent="0.25">
      <c r="B65" s="28" t="s">
        <v>31</v>
      </c>
      <c r="C65" s="4"/>
      <c r="D65" s="53">
        <v>94327</v>
      </c>
    </row>
    <row r="66" spans="2:4" ht="12" thickTop="1" x14ac:dyDescent="0.2">
      <c r="B66" s="27"/>
      <c r="C66" s="34"/>
      <c r="D66" s="4"/>
    </row>
    <row r="68" spans="2:4" ht="12.75" x14ac:dyDescent="0.2">
      <c r="B68" s="63" t="s">
        <v>3</v>
      </c>
      <c r="C68" s="42"/>
    </row>
    <row r="69" spans="2:4" x14ac:dyDescent="0.2">
      <c r="B69" s="38"/>
      <c r="C69" s="41"/>
    </row>
    <row r="70" spans="2:4" x14ac:dyDescent="0.2">
      <c r="B70" s="39" t="s">
        <v>8</v>
      </c>
      <c r="C70" s="43"/>
    </row>
    <row r="71" spans="2:4" ht="12" thickBot="1" x14ac:dyDescent="0.25">
      <c r="B71" s="37" t="s">
        <v>32</v>
      </c>
      <c r="C71" s="4"/>
      <c r="D71" s="58">
        <v>9661</v>
      </c>
    </row>
    <row r="72" spans="2:4" ht="12" thickBot="1" x14ac:dyDescent="0.25">
      <c r="B72" s="39"/>
      <c r="C72" s="4"/>
      <c r="D72" s="59">
        <v>9661</v>
      </c>
    </row>
    <row r="73" spans="2:4" ht="12" thickTop="1" x14ac:dyDescent="0.2">
      <c r="B73" s="38"/>
      <c r="C73" s="4"/>
      <c r="D73" s="41"/>
    </row>
    <row r="74" spans="2:4" x14ac:dyDescent="0.2">
      <c r="B74" s="39" t="s">
        <v>18</v>
      </c>
      <c r="C74" s="4"/>
      <c r="D74" s="41"/>
    </row>
    <row r="75" spans="2:4" x14ac:dyDescent="0.2">
      <c r="B75" s="37" t="s">
        <v>47</v>
      </c>
      <c r="C75" s="4"/>
      <c r="D75" s="60">
        <v>653</v>
      </c>
    </row>
    <row r="76" spans="2:4" x14ac:dyDescent="0.2">
      <c r="B76" s="37" t="s">
        <v>32</v>
      </c>
      <c r="C76" s="4"/>
      <c r="D76" s="60">
        <v>96558</v>
      </c>
    </row>
    <row r="77" spans="2:4" x14ac:dyDescent="0.2">
      <c r="B77" s="40" t="s">
        <v>48</v>
      </c>
      <c r="C77" s="4"/>
      <c r="D77" s="41">
        <v>3308</v>
      </c>
    </row>
    <row r="78" spans="2:4" x14ac:dyDescent="0.2">
      <c r="B78" s="40" t="s">
        <v>33</v>
      </c>
      <c r="C78" s="4"/>
      <c r="D78" s="41">
        <v>22</v>
      </c>
    </row>
    <row r="79" spans="2:4" ht="12" thickBot="1" x14ac:dyDescent="0.25">
      <c r="B79" s="37" t="s">
        <v>0</v>
      </c>
      <c r="C79" s="4"/>
      <c r="D79" s="45">
        <v>5007</v>
      </c>
    </row>
    <row r="80" spans="2:4" ht="12" thickBot="1" x14ac:dyDescent="0.25">
      <c r="B80" s="38"/>
      <c r="C80" s="4"/>
      <c r="D80" s="44">
        <v>105548</v>
      </c>
    </row>
    <row r="81" spans="2:4" ht="12" thickTop="1" x14ac:dyDescent="0.2">
      <c r="B81" s="38"/>
      <c r="C81" s="4"/>
      <c r="D81" s="41"/>
    </row>
    <row r="82" spans="2:4" ht="12" thickBot="1" x14ac:dyDescent="0.25">
      <c r="B82" s="46" t="s">
        <v>34</v>
      </c>
      <c r="C82" s="4"/>
      <c r="D82" s="53">
        <v>115209</v>
      </c>
    </row>
    <row r="83" spans="2:4" ht="12" thickTop="1" x14ac:dyDescent="0.2">
      <c r="B83" s="38"/>
      <c r="C83" s="41"/>
    </row>
    <row r="84" spans="2:4" x14ac:dyDescent="0.2">
      <c r="B84" s="38"/>
      <c r="C84" s="41"/>
    </row>
    <row r="85" spans="2:4" x14ac:dyDescent="0.2">
      <c r="B85" s="38"/>
      <c r="C85" s="41"/>
    </row>
    <row r="86" spans="2:4" x14ac:dyDescent="0.2">
      <c r="B86" s="38"/>
      <c r="C86" s="41"/>
    </row>
    <row r="87" spans="2:4" x14ac:dyDescent="0.2">
      <c r="B87" s="38"/>
      <c r="C87" s="41"/>
    </row>
  </sheetData>
  <mergeCells count="7">
    <mergeCell ref="B24:C24"/>
    <mergeCell ref="D24:D25"/>
    <mergeCell ref="B25:C25"/>
    <mergeCell ref="A2:G2"/>
    <mergeCell ref="D17:D18"/>
    <mergeCell ref="E17:E18"/>
    <mergeCell ref="B17:B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ovPQJ8p+r9gYUSugaiiLDOGPwnA=</DigestValue>
    </Reference>
    <Reference URI="#idOfficeObject" Type="http://www.w3.org/2000/09/xmldsig#Object">
      <DigestMethod Algorithm="http://www.w3.org/2000/09/xmldsig#sha1"/>
      <DigestValue>/7tObbS0+TDhlrQRUiudQBlmaNc=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1BZiXCroTNq5lmEocR0fyQLTTCs=</DigestValue>
    </Reference>
  </SignedInfo>
  <SignatureValue>iLcbvmZQ1PU5Jj6T1SWjhwkvgG04BCnGey4/8JK/uKlAhgR1WV+x6y8IQIoDGxcT0fQ7fomfF6XV
SFElNAjGqFKfM8B5ARb6om5Xvd6eeGc/Csg7SiRgpZTMFmknRJ8zRYkQDZfN3crVaexG16AJ2g2A
7wFD5RR+C48hGMKYJRpBuZhXAVTJLVzv0LvHqo2sFAmoqQ99+ZX5oRe6X+7zk1O/+JV4is0kPMHF
2IiEL10ifVOBzeyAwRwdqvLUGOFAzuN1I6fkUDCp95nGBOL3TGNt/GfRDvYqbdnetxs+wO1nPoPG
yBiORg5kW6nh6WidhvYELUmoMkZLYXNERp7n4Q==</SignatureValue>
  <KeyInfo>
    <X509Data>
      <X509Certificate>MIIIHTCCBgWgAwIBAgITXAAAeJy0VxYEZUVJ2AAAAAB4nDANBgkqhkiG9w0BAQsFADBXMRcwFQYD
VQQFEw5SVUMgODAwODA2MTAtNzEVMBMGA1UEChMMQ09ERTEwMCBTLkEuMQswCQYDVQQGEwJQWTEY
MBYGA1UEAxMPQ0EtQ09ERTEwMCBTLkEuMB4XDTIxMDcxNjE4NDgwMFoXDTIzMDcxNjE4NDgwMFow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QSBGMjCCASIwDQYJKoZIhvcNAQEBBQADggEPADCCAQoCggEBALCKHXquScPyi39WebMruFilEobp
3ZUv/sHbJeEgwCed1ctRYn1z+U10PdxWiiQB1d/AnbD51lG/+mnaF6Dbt+YDXiqvLPzhox6CZAXY
4BLPzbhX1OdvbvLHrqqmHGUAUAyd5NCjWyUM2ummpOQ0LzMWVV4C2WVrywtl2t7RKWFeNLWCRB/K
iz4UpWi1r3Fv4VqjB/CFfEQFMuWnbNxY1eho7XQkPIp4/1jWCZKeazWsfvBUYsxyj9o9TvcSi6ia
pV87Uh0YV4R13b5LaLf0lA8tSuuaMG7QFUOcE0teBbibPabJ2cJoGwr45mVMPpGU+U7bXgf/6DAB
ziAmOJPbVBsCAwEAAaOCA4kwggOFMA4GA1UdDwEB/wQEAwIF4DAMBgNVHRMBAf8EAjAAMCAGA1Ud
JQEB/wQWMBQGCCsGAQUFBwMCBggrBgEFBQcDBDAdBgNVHQ4EFgQUSnxyDsduXqi3bIbHCPk8Isdp
rHMwHwYDVR0jBBgwFoAUJ/baOwt/k/hZEtAVqkLPspaWPUUwgYgGA1UdHwSBgDB+MHygeqB4hjpo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dABlACAAUABvAGwAaQBjAHkAIABGADIwKgYDVR0RBCMwIYEfTUFSSU8uQVJESVNTT05FQFBFUlNP
TkFMLkNPTS5QWTANBgkqhkiG9w0BAQsFAAOCAgEAcJTtLDsUycSoAyash2vuPz+V0k2Zc6/MraR+
zGzChttDZmpLbXFBMtLoj/Jmn8QrtWNF6Qppzzd3aVjGw2JM18YB706xx+1JUZ24uQC7hFtY9yLL
8gkZQYycY5qDuIiHfI3an3Ztkzy0NuSGtIuvrcL1j4+P4qzphh9ilV/5AXKMCzeYEBmZPadPZ9f+
AHS1K5x5jhv+SgLefq3+OjRRQkllNPR+sAhD9wH564Ae7K+/EnblFt97pNziv5r3JbpQiegnXnN1
dRiS2KGiJYNlEgZD0nGG+blbf2bJ9H3fbjlm7Af6a4d/ywdGBrndakdJ9A2eAsVVEmU2uXa+0qO0
2pNkIjPqIxpHuLWl+W7lN/kjHiyQkA88/xOhRO4nvsBybI1xHoBUnNAvBXymAzsO2A/P0mnhFEMX
q4OeXZPZ4pIsMowwfP7aRTvYRw/1SulU72nIOTQG8k+F9g3I3BBcK8B8a27CYbZL+SvzH6n/nNvD
FP2XHOAyieRssItuLWP8nGrUW/aEaFXK5AFjMXgx+TLFq+9TMOSeelo1rW1JEWc2vLUvjBtQEKx2
F5/6WhM6o570iJOmlXeGMjfJHSxotDdFOWSmyU3KTs0f/DC0lQfD9D1mOzXbqfQ5IGmc+32vGvQt
qUMAMYD+v+u1r3jRdw9kdgvfp7OyfFQNkbwfWWM=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NY8tYzm3wHKK0Ntmuhel2fJxuUw=</DigestValue>
      </Reference>
      <Reference URI="/xl/worksheets/sheet1.xml?ContentType=application/vnd.openxmlformats-officedocument.spreadsheetml.worksheet+xml">
        <DigestMethod Algorithm="http://www.w3.org/2000/09/xmldsig#sha1"/>
        <DigestValue>1gIplU+ZTqxZYZYj2c/2YV9lH1Q=</DigestValue>
      </Reference>
      <Reference URI="/xl/styles.xml?ContentType=application/vnd.openxmlformats-officedocument.spreadsheetml.styles+xml">
        <DigestMethod Algorithm="http://www.w3.org/2000/09/xmldsig#sha1"/>
        <DigestValue>8rSXfBtq3e79dapvTokajMbS4LY=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7k77MbkrH/tpC3lR1oPEA35KFvY=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LGKhR8oV5vECG25Y4nND6f00WM8=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2021-08-11T19:35:33Z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2021-08-11T19:35:33Z</xd:SigningTime>
          <xd:SigningCertificate>
            <xd:Cert>
              <xd:CertDigest>
                <DigestMethod Algorithm="http://www.w3.org/2000/09/xmldsig#sha1"/>
                <DigestValue>Qc4XsXmv5vu61Z0hdMu36aeSDMw=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2021-08-11T19:31:03Z</dcterms:modified>
</cp:coreProperties>
</file>